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.pops.pri\Uporabniki\klis\Documents\Irena\Javna naročila 2024\Pogajanja z objavo\Pogodbeni prevozi poštnih sklepov in prevzem blaga za več relacij (11sklopov)\Dokumentacija za poslovodstvo -1 leto\"/>
    </mc:Choice>
  </mc:AlternateContent>
  <xr:revisionPtr revIDLastSave="0" documentId="8_{32DC62C8-636E-43BE-8511-3DDCD5991C7B}" xr6:coauthVersionLast="47" xr6:coauthVersionMax="47" xr10:uidLastSave="{00000000-0000-0000-0000-000000000000}"/>
  <bookViews>
    <workbookView xWindow="-120" yWindow="-120" windowWidth="29040" windowHeight="17640" tabRatio="879" xr2:uid="{00000000-000D-0000-FFFF-FFFF00000000}"/>
  </bookViews>
  <sheets>
    <sheet name="Priloga za RD" sheetId="38" r:id="rId1"/>
  </sheets>
  <definedNames>
    <definedName name="_xlnm.Print_Titles" localSheetId="0">'Priloga za RD'!$2:$3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1" i="38" l="1"/>
  <c r="L32" i="38" l="1"/>
  <c r="L30" i="38"/>
  <c r="L29" i="38"/>
  <c r="I29" i="38"/>
  <c r="L28" i="38"/>
  <c r="I28" i="38"/>
  <c r="L27" i="38"/>
  <c r="I27" i="38"/>
  <c r="L26" i="38"/>
  <c r="I26" i="38"/>
  <c r="L25" i="38"/>
  <c r="I25" i="38"/>
  <c r="L24" i="38"/>
  <c r="I24" i="38"/>
  <c r="L23" i="38"/>
  <c r="I23" i="38"/>
  <c r="L22" i="38"/>
  <c r="I22" i="38"/>
  <c r="L21" i="38"/>
  <c r="I21" i="38"/>
  <c r="L20" i="38"/>
  <c r="I20" i="38"/>
  <c r="L19" i="38"/>
  <c r="I19" i="38"/>
  <c r="L18" i="38"/>
  <c r="I18" i="38"/>
  <c r="L17" i="38"/>
  <c r="I17" i="38"/>
  <c r="L16" i="38"/>
  <c r="I16" i="38"/>
  <c r="L15" i="38"/>
  <c r="I15" i="38"/>
  <c r="L14" i="38"/>
  <c r="I14" i="38"/>
  <c r="L13" i="38"/>
  <c r="I13" i="38"/>
  <c r="L12" i="38"/>
  <c r="I12" i="38"/>
  <c r="L11" i="38"/>
  <c r="I11" i="38"/>
  <c r="L10" i="38"/>
  <c r="I10" i="38"/>
  <c r="I9" i="38"/>
  <c r="L8" i="38"/>
  <c r="I8" i="38"/>
  <c r="L7" i="38"/>
  <c r="I7" i="38"/>
  <c r="L6" i="38"/>
  <c r="I6" i="38"/>
  <c r="L5" i="38"/>
  <c r="I5" i="38"/>
  <c r="L4" i="38"/>
  <c r="I4" i="38"/>
</calcChain>
</file>

<file path=xl/sharedStrings.xml><?xml version="1.0" encoding="utf-8"?>
<sst xmlns="http://schemas.openxmlformats.org/spreadsheetml/2006/main" count="192" uniqueCount="61">
  <si>
    <t>Dan v tednu</t>
  </si>
  <si>
    <t>Skupaj km/teden</t>
  </si>
  <si>
    <t>Št. dni 
prevozov na teden</t>
  </si>
  <si>
    <t>Kilometri na dan</t>
  </si>
  <si>
    <t>SDV</t>
  </si>
  <si>
    <t>Prevozna relacija</t>
  </si>
  <si>
    <t>Sklop</t>
  </si>
  <si>
    <t>Št. ur prevoza/dan</t>
  </si>
  <si>
    <t>Priloga – Seznam prevoznih relacij</t>
  </si>
  <si>
    <t>Interni tip nadgradnje vozila
(cerada ali trda nadgradnja)</t>
  </si>
  <si>
    <t>Obračun storitev (v EUR/km oz. EUR/h oz. EUR/prevoz oz. EUR/sklop/dan)</t>
  </si>
  <si>
    <t>Čas odhoda vozila 
(v hh:min)</t>
  </si>
  <si>
    <t>Čas prihoda vozila 
(v hh:min)</t>
  </si>
  <si>
    <t>Linijski prevoz ali 
dostava/prevzem pošiljk</t>
  </si>
  <si>
    <t>Tip vozila, ki se potrebuje za prevoze</t>
  </si>
  <si>
    <t>PON.-PET.</t>
  </si>
  <si>
    <t>LINIJSKI PREVOZ</t>
  </si>
  <si>
    <t>LINIIJSKI PREVOZ</t>
  </si>
  <si>
    <t>TRDA NADGRADNJA</t>
  </si>
  <si>
    <t>PON. in PET.</t>
  </si>
  <si>
    <t>PON., SRE., PET.</t>
  </si>
  <si>
    <t>TOR., ČET.</t>
  </si>
  <si>
    <t>1002 LJUBLJANA - 1310 RIBNICA - 1315 VELIKE LAŠČE - 1002 LJUBLJANA</t>
  </si>
  <si>
    <t>TV3</t>
  </si>
  <si>
    <t>1002 LJUBLJANA -1330 KOČEVJE - 1310 RIBNICA - 1002 LJUBLJANA</t>
  </si>
  <si>
    <t>1002 LJUBLJANA - 1006 LJUBLJANA (LETALIŠKA C. 33M) - 1330 KOČEVJE - 1310 RIBNICA - 1002 LJUBLJANA</t>
  </si>
  <si>
    <t xml:space="preserve">1002 LJUBLJANA - 1311 TURJAK - 1310 RIBNICA - 1330 KOČEVJE - 1002 LJUBLJANA </t>
  </si>
  <si>
    <t>1002 LJUBLJANA – LUKOVICA – MORAVČE – 1002 LJUBLJANA</t>
  </si>
  <si>
    <t>1002 LJUBLJANA - KOMENDA -1002 LJUBLJANA</t>
  </si>
  <si>
    <t>1002 LJUBLJANA -VODICE - 1002 LJUBLJANA</t>
  </si>
  <si>
    <t>1002 LJUBLJANA -VODICE - STAHOVICA - 1002 LJUBLJANA</t>
  </si>
  <si>
    <t>1002 LJUBLJANA - 1107 - 1117 - 1106 - 1002 LJUBLJANA</t>
  </si>
  <si>
    <t>1002 LJUBLJANA -LITIJA - 1002 LJUBLJANA</t>
  </si>
  <si>
    <t>1002 LJUBLJANA - STARI TRG PRI LOŽU - LOGATEC - 1002 LJUBLJANA</t>
  </si>
  <si>
    <t>1002 LJUBLJANA - LOŠKI POTOK - CERKNICA - 1002 LJUBLJANA</t>
  </si>
  <si>
    <t>1002 LJUBLJANA - JESENICE - 4102 KRANJ - 1002 LJUBLJANA</t>
  </si>
  <si>
    <t>TV4</t>
  </si>
  <si>
    <t>PREVZEM POŠILJK</t>
  </si>
  <si>
    <t>1002 LJUBLJANA - PREVZEM POŠILJK (območje Komenda) - 1002 LJUBLJANA</t>
  </si>
  <si>
    <t>1002 LJUBLJANA - PREVZEM POŠILJK (Zagorje ob Savi - Kisovec) - 1002 LJUBLJANA</t>
  </si>
  <si>
    <t>TRDA NADGRADNJA ali CERADA</t>
  </si>
  <si>
    <t>1002 - 1120 - 1002 - 1118 - 1210 - 1133 -1211 - 1002</t>
  </si>
  <si>
    <t>Datum pričetka prevozov po novem OS</t>
  </si>
  <si>
    <t>Datum zaključka prevozov po novem OS</t>
  </si>
  <si>
    <t>EUR/km</t>
  </si>
  <si>
    <t>1002 LJUBLJANA - ŠKOFLJICA - 1002 LJUBLJANA</t>
  </si>
  <si>
    <t>1002 LJUBLJANA - ZAGORJE OB SAVI - 1002 LJUBLJANA</t>
  </si>
  <si>
    <t>1002 LJUBLJANA - LITIJA - HRASTNIK - 1002 LJUBLJANA</t>
  </si>
  <si>
    <t>EUR/h</t>
  </si>
  <si>
    <t>1002 LJUBLJANA - 1006 LJUBLJANA (LETALIŠKA C. 33M) - PREVZEMI PODJETIJ NA OBMOČJU KAMNIKA/RADOMELJ - 1006 LJUBLJANA (LETALIŠKA C. 33M) - 1002 LJUBLJANA</t>
  </si>
  <si>
    <t>PP</t>
  </si>
  <si>
    <t>CERADA ALI TRDA NADGRADNJA</t>
  </si>
  <si>
    <t>KROŽNA LINIJA</t>
  </si>
  <si>
    <t>Prevoz pošiljk med 1006 pretočno skladišče Mitoza (Letališka 33M) - 1002 PLC LJ (Cesta v Mestni Log 81) in obratno.</t>
  </si>
  <si>
    <t>SRE.</t>
  </si>
  <si>
    <t>PON.,SRE.,PET</t>
  </si>
  <si>
    <t>TOR.,ČET.</t>
  </si>
  <si>
    <t>PON., SRE.</t>
  </si>
  <si>
    <t>PET.</t>
  </si>
  <si>
    <t>1002 LJUBLJANA - PREVZEM PRI STRANKAH na območju 1XXX, po potrebi na drugem območju - 1002 LJUBLJANA</t>
  </si>
  <si>
    <t>15 dni po podpisu okvirnega sporazuma za obdobje enega leta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</si>
</sst>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_-* #,##0.00\ _€_-;\-* #,##0.00\ _€_-;_-* \-??\ _€_-;_-@_-"/>
    <numFmt numFmtId="165" formatCode="[$]hh:mm;@" x16r2:formatCode16="[$-en-SI,1]hh:mm;@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name val="Segoe UI"/>
      <family val="2"/>
      <charset val="238"/>
    </font>
    <font>
      <sz val="9"/>
      <name val="Segoe UI"/>
      <family val="2"/>
      <charset val="238"/>
    </font>
    <font>
      <sz val="11"/>
      <color indexed="8"/>
      <name val="Calibri"/>
      <family val="2"/>
      <charset val="238"/>
    </font>
    <font>
      <b/>
      <sz val="18"/>
      <color theme="1"/>
      <name val="Segoe UI"/>
      <family val="2"/>
      <charset val="238"/>
    </font>
    <font>
      <sz val="11"/>
      <color theme="1"/>
      <name val="Segoe U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164" fontId="5" fillId="0" borderId="0" applyFill="0" applyBorder="0" applyAlignment="0" applyProtection="0"/>
  </cellStyleXfs>
  <cellXfs count="5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20" fontId="3" fillId="0" borderId="0" xfId="0" applyNumberFormat="1" applyFont="1" applyAlignment="1">
      <alignment horizontal="center" vertical="center"/>
    </xf>
    <xf numFmtId="165" fontId="3" fillId="4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4" fontId="3" fillId="4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14" fontId="3" fillId="2" borderId="3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/>
    </xf>
    <xf numFmtId="14" fontId="3" fillId="5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20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4" fontId="3" fillId="4" borderId="3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4" fontId="3" fillId="2" borderId="3" xfId="0" applyNumberFormat="1" applyFont="1" applyFill="1" applyBorder="1" applyAlignment="1">
      <alignment horizontal="center" vertical="center" wrapText="1"/>
    </xf>
    <xf numFmtId="14" fontId="3" fillId="2" borderId="4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4" fontId="3" fillId="4" borderId="2" xfId="0" applyNumberFormat="1" applyFont="1" applyFill="1" applyBorder="1" applyAlignment="1">
      <alignment horizontal="center" vertical="center" wrapText="1"/>
    </xf>
    <xf numFmtId="14" fontId="3" fillId="4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</cellXfs>
  <cellStyles count="5">
    <cellStyle name="Navadno" xfId="0" builtinId="0"/>
    <cellStyle name="Navadno 2" xfId="3" xr:uid="{00000000-0005-0000-0000-000000000000}"/>
    <cellStyle name="Navadno 4" xfId="2" xr:uid="{00000000-0005-0000-0000-000001000000}"/>
    <cellStyle name="Navadno 5" xfId="1" xr:uid="{00000000-0005-0000-0000-000002000000}"/>
    <cellStyle name="Vejica 5" xfId="4" xr:uid="{5FF2D432-883C-4B35-8B05-0D7986A87699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  <color rgb="FF66FF99"/>
      <color rgb="FFB2B2B2"/>
      <color rgb="FF00FFFF"/>
      <color rgb="FFFFCCCC"/>
      <color rgb="FFCC66FF"/>
      <color rgb="FFCC00FF"/>
      <color rgb="FFFF7C80"/>
      <color rgb="FFFF9933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E8BC6-C74B-498F-A2D9-601713C00CE1}">
  <sheetPr>
    <pageSetUpPr fitToPage="1"/>
  </sheetPr>
  <dimension ref="A1:O41"/>
  <sheetViews>
    <sheetView tabSelected="1" zoomScale="50" zoomScaleNormal="50" workbookViewId="0">
      <pane ySplit="3" topLeftCell="A4" activePane="bottomLeft" state="frozen"/>
      <selection pane="bottomLeft" activeCell="O30" sqref="O30"/>
    </sheetView>
  </sheetViews>
  <sheetFormatPr defaultColWidth="9.140625" defaultRowHeight="55.15" customHeight="1" x14ac:dyDescent="0.25"/>
  <cols>
    <col min="1" max="1" width="14.28515625" style="3" customWidth="1"/>
    <col min="2" max="2" width="20.5703125" style="4" customWidth="1"/>
    <col min="3" max="3" width="79.28515625" style="4" customWidth="1"/>
    <col min="4" max="4" width="29.42578125" style="14" customWidth="1"/>
    <col min="5" max="5" width="29.7109375" style="4" customWidth="1"/>
    <col min="6" max="6" width="27.28515625" style="4" customWidth="1"/>
    <col min="7" max="7" width="14" style="4" customWidth="1"/>
    <col min="8" max="9" width="13.42578125" style="4" customWidth="1"/>
    <col min="10" max="10" width="14.85546875" style="4" customWidth="1"/>
    <col min="11" max="11" width="15" style="4" customWidth="1"/>
    <col min="12" max="12" width="17.28515625" style="4" customWidth="1"/>
    <col min="13" max="15" width="32.28515625" style="7" customWidth="1"/>
    <col min="16" max="16" width="13" style="3" customWidth="1"/>
    <col min="17" max="16384" width="9.140625" style="3"/>
  </cols>
  <sheetData>
    <row r="1" spans="1:15" ht="38.450000000000003" customHeight="1" x14ac:dyDescent="0.25">
      <c r="A1" s="21" t="s">
        <v>8</v>
      </c>
      <c r="B1" s="22"/>
      <c r="C1" s="22"/>
      <c r="D1" s="18"/>
      <c r="F1" s="22"/>
      <c r="H1" s="22"/>
      <c r="I1" s="22"/>
      <c r="J1" s="22"/>
      <c r="K1" s="22"/>
      <c r="L1" s="22"/>
      <c r="M1" s="18"/>
      <c r="N1" s="18"/>
      <c r="O1" s="18"/>
    </row>
    <row r="2" spans="1:15" s="4" customFormat="1" ht="55.15" customHeight="1" x14ac:dyDescent="0.25">
      <c r="A2" s="12" t="s">
        <v>6</v>
      </c>
      <c r="B2" s="13" t="s">
        <v>0</v>
      </c>
      <c r="C2" s="12" t="s">
        <v>5</v>
      </c>
      <c r="D2" s="12" t="s">
        <v>13</v>
      </c>
      <c r="E2" s="12" t="s">
        <v>14</v>
      </c>
      <c r="F2" s="12" t="s">
        <v>9</v>
      </c>
      <c r="G2" s="12" t="s">
        <v>11</v>
      </c>
      <c r="H2" s="12" t="s">
        <v>12</v>
      </c>
      <c r="I2" s="12" t="s">
        <v>7</v>
      </c>
      <c r="J2" s="12" t="s">
        <v>2</v>
      </c>
      <c r="K2" s="12" t="s">
        <v>3</v>
      </c>
      <c r="L2" s="12" t="s">
        <v>1</v>
      </c>
      <c r="M2" s="12" t="s">
        <v>10</v>
      </c>
      <c r="N2" s="12" t="s">
        <v>42</v>
      </c>
      <c r="O2" s="12" t="s">
        <v>43</v>
      </c>
    </row>
    <row r="3" spans="1:15" s="6" customFormat="1" ht="18" customHeight="1" x14ac:dyDescent="0.25">
      <c r="A3" s="11">
        <v>1</v>
      </c>
      <c r="B3" s="11">
        <v>2</v>
      </c>
      <c r="C3" s="11">
        <v>3</v>
      </c>
      <c r="D3" s="11">
        <v>4</v>
      </c>
      <c r="E3" s="11">
        <v>5</v>
      </c>
      <c r="F3" s="11">
        <v>6</v>
      </c>
      <c r="G3" s="11">
        <v>7</v>
      </c>
      <c r="H3" s="11">
        <v>8</v>
      </c>
      <c r="I3" s="11">
        <v>9</v>
      </c>
      <c r="J3" s="11">
        <v>10</v>
      </c>
      <c r="K3" s="11">
        <v>11</v>
      </c>
      <c r="L3" s="11">
        <v>12</v>
      </c>
      <c r="M3" s="11">
        <v>13</v>
      </c>
      <c r="N3" s="11">
        <v>14</v>
      </c>
      <c r="O3" s="11">
        <v>15</v>
      </c>
    </row>
    <row r="4" spans="1:15" ht="55.15" customHeight="1" x14ac:dyDescent="0.25">
      <c r="A4" s="41">
        <v>1</v>
      </c>
      <c r="B4" s="8" t="s">
        <v>15</v>
      </c>
      <c r="C4" s="9" t="s">
        <v>27</v>
      </c>
      <c r="D4" s="10" t="s">
        <v>16</v>
      </c>
      <c r="E4" s="8" t="s">
        <v>23</v>
      </c>
      <c r="F4" s="8" t="s">
        <v>18</v>
      </c>
      <c r="G4" s="16">
        <v>0.2361111111111111</v>
      </c>
      <c r="H4" s="16">
        <v>0.31944444444444442</v>
      </c>
      <c r="I4" s="16">
        <f>H4-G4</f>
        <v>8.3333333333333315E-2</v>
      </c>
      <c r="J4" s="8">
        <v>5</v>
      </c>
      <c r="K4" s="8">
        <v>72</v>
      </c>
      <c r="L4" s="8">
        <f>K4*J4</f>
        <v>360</v>
      </c>
      <c r="M4" s="10" t="s">
        <v>44</v>
      </c>
      <c r="N4" s="20">
        <v>45748</v>
      </c>
      <c r="O4" s="20">
        <v>46173</v>
      </c>
    </row>
    <row r="5" spans="1:15" ht="55.15" customHeight="1" x14ac:dyDescent="0.25">
      <c r="A5" s="43"/>
      <c r="B5" s="8" t="s">
        <v>15</v>
      </c>
      <c r="C5" s="9" t="s">
        <v>49</v>
      </c>
      <c r="D5" s="10" t="s">
        <v>17</v>
      </c>
      <c r="E5" s="8" t="s">
        <v>23</v>
      </c>
      <c r="F5" s="8" t="s">
        <v>18</v>
      </c>
      <c r="G5" s="16">
        <v>0.54166666666666663</v>
      </c>
      <c r="H5" s="16">
        <v>0.75</v>
      </c>
      <c r="I5" s="16">
        <f t="shared" ref="I5:I29" si="0">H5-G5</f>
        <v>0.20833333333333337</v>
      </c>
      <c r="J5" s="8">
        <v>5</v>
      </c>
      <c r="K5" s="8">
        <v>85</v>
      </c>
      <c r="L5" s="8">
        <f>K5*J5</f>
        <v>425</v>
      </c>
      <c r="M5" s="10" t="s">
        <v>44</v>
      </c>
      <c r="N5" s="20">
        <v>45781</v>
      </c>
      <c r="O5" s="20">
        <v>46173</v>
      </c>
    </row>
    <row r="6" spans="1:15" ht="55.15" customHeight="1" x14ac:dyDescent="0.25">
      <c r="A6" s="35">
        <v>2</v>
      </c>
      <c r="B6" s="1" t="s">
        <v>15</v>
      </c>
      <c r="C6" s="5" t="s">
        <v>41</v>
      </c>
      <c r="D6" s="2" t="s">
        <v>17</v>
      </c>
      <c r="E6" s="1" t="s">
        <v>4</v>
      </c>
      <c r="F6" s="1" t="s">
        <v>18</v>
      </c>
      <c r="G6" s="17">
        <v>0.24305555555555555</v>
      </c>
      <c r="H6" s="17">
        <v>0.37152777777777779</v>
      </c>
      <c r="I6" s="17">
        <f t="shared" si="0"/>
        <v>0.12847222222222224</v>
      </c>
      <c r="J6" s="1">
        <v>5</v>
      </c>
      <c r="K6" s="1">
        <v>66</v>
      </c>
      <c r="L6" s="1">
        <f>K6*J6</f>
        <v>330</v>
      </c>
      <c r="M6" s="2" t="s">
        <v>44</v>
      </c>
      <c r="N6" s="38">
        <v>45748</v>
      </c>
      <c r="O6" s="38">
        <v>46173</v>
      </c>
    </row>
    <row r="7" spans="1:15" ht="55.15" customHeight="1" x14ac:dyDescent="0.25">
      <c r="A7" s="36"/>
      <c r="B7" s="1" t="s">
        <v>15</v>
      </c>
      <c r="C7" s="5" t="s">
        <v>28</v>
      </c>
      <c r="D7" s="2" t="s">
        <v>17</v>
      </c>
      <c r="E7" s="1" t="s">
        <v>4</v>
      </c>
      <c r="F7" s="1" t="s">
        <v>18</v>
      </c>
      <c r="G7" s="17">
        <v>0.57986111111111116</v>
      </c>
      <c r="H7" s="17">
        <v>0.67361111111111116</v>
      </c>
      <c r="I7" s="17">
        <f t="shared" si="0"/>
        <v>9.375E-2</v>
      </c>
      <c r="J7" s="1">
        <v>5</v>
      </c>
      <c r="K7" s="1">
        <v>73</v>
      </c>
      <c r="L7" s="1">
        <f>K7*J7</f>
        <v>365</v>
      </c>
      <c r="M7" s="2" t="s">
        <v>44</v>
      </c>
      <c r="N7" s="39"/>
      <c r="O7" s="39"/>
    </row>
    <row r="8" spans="1:15" ht="55.15" customHeight="1" x14ac:dyDescent="0.25">
      <c r="A8" s="36"/>
      <c r="B8" s="1" t="s">
        <v>19</v>
      </c>
      <c r="C8" s="5" t="s">
        <v>29</v>
      </c>
      <c r="D8" s="2" t="s">
        <v>17</v>
      </c>
      <c r="E8" s="1" t="s">
        <v>4</v>
      </c>
      <c r="F8" s="1" t="s">
        <v>18</v>
      </c>
      <c r="G8" s="17">
        <v>0.66666666666666663</v>
      </c>
      <c r="H8" s="17">
        <v>0.72569444444444442</v>
      </c>
      <c r="I8" s="17">
        <f t="shared" si="0"/>
        <v>5.902777777777779E-2</v>
      </c>
      <c r="J8" s="1">
        <v>2</v>
      </c>
      <c r="K8" s="1">
        <v>55</v>
      </c>
      <c r="L8" s="1">
        <f>K8*J8</f>
        <v>110</v>
      </c>
      <c r="M8" s="2" t="s">
        <v>44</v>
      </c>
      <c r="N8" s="39"/>
      <c r="O8" s="39"/>
    </row>
    <row r="9" spans="1:15" ht="55.15" customHeight="1" x14ac:dyDescent="0.25">
      <c r="A9" s="36"/>
      <c r="B9" s="1" t="s">
        <v>54</v>
      </c>
      <c r="C9" s="5" t="s">
        <v>30</v>
      </c>
      <c r="D9" s="2" t="s">
        <v>17</v>
      </c>
      <c r="E9" s="1" t="s">
        <v>4</v>
      </c>
      <c r="F9" s="1" t="s">
        <v>18</v>
      </c>
      <c r="G9" s="17">
        <v>0.67013888888888884</v>
      </c>
      <c r="H9" s="17">
        <v>0.78472222222222221</v>
      </c>
      <c r="I9" s="17">
        <f t="shared" si="0"/>
        <v>0.11458333333333337</v>
      </c>
      <c r="J9" s="1">
        <v>1</v>
      </c>
      <c r="K9" s="1">
        <v>88</v>
      </c>
      <c r="L9" s="1">
        <v>88</v>
      </c>
      <c r="M9" s="2" t="s">
        <v>44</v>
      </c>
      <c r="N9" s="39"/>
      <c r="O9" s="39"/>
    </row>
    <row r="10" spans="1:15" ht="55.15" customHeight="1" x14ac:dyDescent="0.25">
      <c r="A10" s="36"/>
      <c r="B10" s="1" t="s">
        <v>20</v>
      </c>
      <c r="C10" s="5" t="s">
        <v>31</v>
      </c>
      <c r="D10" s="2" t="s">
        <v>17</v>
      </c>
      <c r="E10" s="1" t="s">
        <v>4</v>
      </c>
      <c r="F10" s="1" t="s">
        <v>18</v>
      </c>
      <c r="G10" s="17">
        <v>0.80208333333333337</v>
      </c>
      <c r="H10" s="17">
        <v>0.86111111111111116</v>
      </c>
      <c r="I10" s="17">
        <f t="shared" si="0"/>
        <v>5.902777777777779E-2</v>
      </c>
      <c r="J10" s="1">
        <v>3</v>
      </c>
      <c r="K10" s="1">
        <v>18</v>
      </c>
      <c r="L10" s="1">
        <f t="shared" ref="L10:L14" si="1">K10*J10</f>
        <v>54</v>
      </c>
      <c r="M10" s="2" t="s">
        <v>44</v>
      </c>
      <c r="N10" s="39"/>
      <c r="O10" s="39"/>
    </row>
    <row r="11" spans="1:15" ht="55.15" customHeight="1" x14ac:dyDescent="0.25">
      <c r="A11" s="37"/>
      <c r="B11" s="1" t="s">
        <v>21</v>
      </c>
      <c r="C11" s="5" t="s">
        <v>45</v>
      </c>
      <c r="D11" s="2" t="s">
        <v>17</v>
      </c>
      <c r="E11" s="1" t="s">
        <v>4</v>
      </c>
      <c r="F11" s="1" t="s">
        <v>18</v>
      </c>
      <c r="G11" s="17">
        <v>0.73611111111111116</v>
      </c>
      <c r="H11" s="17">
        <v>0.8125</v>
      </c>
      <c r="I11" s="17">
        <f t="shared" si="0"/>
        <v>7.638888888888884E-2</v>
      </c>
      <c r="J11" s="1">
        <v>2</v>
      </c>
      <c r="K11" s="1">
        <v>69</v>
      </c>
      <c r="L11" s="1">
        <f t="shared" si="1"/>
        <v>138</v>
      </c>
      <c r="M11" s="2" t="s">
        <v>44</v>
      </c>
      <c r="N11" s="40"/>
      <c r="O11" s="40"/>
    </row>
    <row r="12" spans="1:15" ht="55.15" customHeight="1" x14ac:dyDescent="0.25">
      <c r="A12" s="41">
        <v>3</v>
      </c>
      <c r="B12" s="8" t="s">
        <v>15</v>
      </c>
      <c r="C12" s="9" t="s">
        <v>24</v>
      </c>
      <c r="D12" s="10" t="s">
        <v>17</v>
      </c>
      <c r="E12" s="8" t="s">
        <v>23</v>
      </c>
      <c r="F12" s="8" t="s">
        <v>18</v>
      </c>
      <c r="G12" s="16">
        <v>0.1701388888888889</v>
      </c>
      <c r="H12" s="16">
        <v>0.29166666666666669</v>
      </c>
      <c r="I12" s="16">
        <f t="shared" si="0"/>
        <v>0.12152777777777779</v>
      </c>
      <c r="J12" s="8">
        <v>5</v>
      </c>
      <c r="K12" s="8">
        <v>126</v>
      </c>
      <c r="L12" s="8">
        <f t="shared" si="1"/>
        <v>630</v>
      </c>
      <c r="M12" s="10" t="s">
        <v>44</v>
      </c>
      <c r="N12" s="33">
        <v>45782</v>
      </c>
      <c r="O12" s="33">
        <v>46173</v>
      </c>
    </row>
    <row r="13" spans="1:15" ht="55.15" customHeight="1" x14ac:dyDescent="0.25">
      <c r="A13" s="42"/>
      <c r="B13" s="8" t="s">
        <v>55</v>
      </c>
      <c r="C13" s="9" t="s">
        <v>25</v>
      </c>
      <c r="D13" s="10" t="s">
        <v>17</v>
      </c>
      <c r="E13" s="8" t="s">
        <v>23</v>
      </c>
      <c r="F13" s="8" t="s">
        <v>18</v>
      </c>
      <c r="G13" s="16">
        <v>0.60416666666666663</v>
      </c>
      <c r="H13" s="16">
        <v>0.77777777777777779</v>
      </c>
      <c r="I13" s="16">
        <f t="shared" si="0"/>
        <v>0.17361111111111116</v>
      </c>
      <c r="J13" s="8">
        <v>3</v>
      </c>
      <c r="K13" s="8">
        <v>153</v>
      </c>
      <c r="L13" s="8">
        <f t="shared" si="1"/>
        <v>459</v>
      </c>
      <c r="M13" s="10" t="s">
        <v>44</v>
      </c>
      <c r="N13" s="45"/>
      <c r="O13" s="45"/>
    </row>
    <row r="14" spans="1:15" ht="55.15" customHeight="1" x14ac:dyDescent="0.25">
      <c r="A14" s="43"/>
      <c r="B14" s="8" t="s">
        <v>56</v>
      </c>
      <c r="C14" s="9" t="s">
        <v>25</v>
      </c>
      <c r="D14" s="10" t="s">
        <v>17</v>
      </c>
      <c r="E14" s="8" t="s">
        <v>23</v>
      </c>
      <c r="F14" s="8" t="s">
        <v>18</v>
      </c>
      <c r="G14" s="16">
        <v>0.60416666666666663</v>
      </c>
      <c r="H14" s="16">
        <v>0.75</v>
      </c>
      <c r="I14" s="16">
        <f t="shared" si="0"/>
        <v>0.14583333333333337</v>
      </c>
      <c r="J14" s="8">
        <v>2</v>
      </c>
      <c r="K14" s="8">
        <v>153</v>
      </c>
      <c r="L14" s="8">
        <f t="shared" si="1"/>
        <v>306</v>
      </c>
      <c r="M14" s="10" t="s">
        <v>44</v>
      </c>
      <c r="N14" s="44"/>
      <c r="O14" s="44"/>
    </row>
    <row r="15" spans="1:15" ht="55.15" customHeight="1" x14ac:dyDescent="0.25">
      <c r="A15" s="35">
        <v>4</v>
      </c>
      <c r="B15" s="1" t="s">
        <v>15</v>
      </c>
      <c r="C15" s="5" t="s">
        <v>22</v>
      </c>
      <c r="D15" s="2" t="s">
        <v>17</v>
      </c>
      <c r="E15" s="1" t="s">
        <v>23</v>
      </c>
      <c r="F15" s="1" t="s">
        <v>18</v>
      </c>
      <c r="G15" s="17">
        <v>0.19444444444444445</v>
      </c>
      <c r="H15" s="17">
        <v>0.28472222222222221</v>
      </c>
      <c r="I15" s="17">
        <f>H15-G15</f>
        <v>9.0277777777777762E-2</v>
      </c>
      <c r="J15" s="1">
        <v>5</v>
      </c>
      <c r="K15" s="1">
        <v>92</v>
      </c>
      <c r="L15" s="1">
        <f>K15*J15</f>
        <v>460</v>
      </c>
      <c r="M15" s="2" t="s">
        <v>44</v>
      </c>
      <c r="N15" s="38">
        <v>45782</v>
      </c>
      <c r="O15" s="38">
        <v>46173</v>
      </c>
    </row>
    <row r="16" spans="1:15" ht="55.15" customHeight="1" x14ac:dyDescent="0.25">
      <c r="A16" s="36"/>
      <c r="B16" s="1" t="s">
        <v>57</v>
      </c>
      <c r="C16" s="5" t="s">
        <v>26</v>
      </c>
      <c r="D16" s="2" t="s">
        <v>17</v>
      </c>
      <c r="E16" s="1" t="s">
        <v>23</v>
      </c>
      <c r="F16" s="1" t="s">
        <v>18</v>
      </c>
      <c r="G16" s="17">
        <v>0.71527777777777779</v>
      </c>
      <c r="H16" s="17">
        <v>0.86458333333333337</v>
      </c>
      <c r="I16" s="17">
        <f t="shared" si="0"/>
        <v>0.14930555555555558</v>
      </c>
      <c r="J16" s="1">
        <v>2</v>
      </c>
      <c r="K16" s="1">
        <v>141</v>
      </c>
      <c r="L16" s="1">
        <f>2*K16</f>
        <v>282</v>
      </c>
      <c r="M16" s="2" t="s">
        <v>44</v>
      </c>
      <c r="N16" s="39"/>
      <c r="O16" s="39"/>
    </row>
    <row r="17" spans="1:15" ht="55.15" customHeight="1" x14ac:dyDescent="0.25">
      <c r="A17" s="36"/>
      <c r="B17" s="1" t="s">
        <v>21</v>
      </c>
      <c r="C17" s="5" t="s">
        <v>26</v>
      </c>
      <c r="D17" s="2" t="s">
        <v>17</v>
      </c>
      <c r="E17" s="1" t="s">
        <v>23</v>
      </c>
      <c r="F17" s="1" t="s">
        <v>18</v>
      </c>
      <c r="G17" s="17">
        <v>0.72222222222222221</v>
      </c>
      <c r="H17" s="17">
        <v>0.86458333333333337</v>
      </c>
      <c r="I17" s="17">
        <f t="shared" si="0"/>
        <v>0.14236111111111116</v>
      </c>
      <c r="J17" s="1">
        <v>2</v>
      </c>
      <c r="K17" s="1">
        <v>128</v>
      </c>
      <c r="L17" s="1">
        <f>2*K17</f>
        <v>256</v>
      </c>
      <c r="M17" s="2" t="s">
        <v>44</v>
      </c>
      <c r="N17" s="39"/>
      <c r="O17" s="39"/>
    </row>
    <row r="18" spans="1:15" ht="55.15" customHeight="1" x14ac:dyDescent="0.25">
      <c r="A18" s="37"/>
      <c r="B18" s="1" t="s">
        <v>58</v>
      </c>
      <c r="C18" s="5" t="s">
        <v>26</v>
      </c>
      <c r="D18" s="2" t="s">
        <v>17</v>
      </c>
      <c r="E18" s="1" t="s">
        <v>23</v>
      </c>
      <c r="F18" s="1" t="s">
        <v>18</v>
      </c>
      <c r="G18" s="17">
        <v>0.73263888888888884</v>
      </c>
      <c r="H18" s="17">
        <v>0.86458333333333337</v>
      </c>
      <c r="I18" s="17">
        <f t="shared" si="0"/>
        <v>0.13194444444444453</v>
      </c>
      <c r="J18" s="1">
        <v>1</v>
      </c>
      <c r="K18" s="1">
        <v>127</v>
      </c>
      <c r="L18" s="1">
        <f>K18</f>
        <v>127</v>
      </c>
      <c r="M18" s="2" t="s">
        <v>44</v>
      </c>
      <c r="N18" s="40"/>
      <c r="O18" s="40"/>
    </row>
    <row r="19" spans="1:15" ht="55.15" customHeight="1" x14ac:dyDescent="0.25">
      <c r="A19" s="49">
        <v>5</v>
      </c>
      <c r="B19" s="8" t="s">
        <v>15</v>
      </c>
      <c r="C19" s="9" t="s">
        <v>32</v>
      </c>
      <c r="D19" s="10" t="s">
        <v>17</v>
      </c>
      <c r="E19" s="8" t="s">
        <v>4</v>
      </c>
      <c r="F19" s="8" t="s">
        <v>18</v>
      </c>
      <c r="G19" s="16">
        <v>0.58333333333333337</v>
      </c>
      <c r="H19" s="16">
        <v>0.71875</v>
      </c>
      <c r="I19" s="16">
        <f t="shared" si="0"/>
        <v>0.13541666666666663</v>
      </c>
      <c r="J19" s="8">
        <v>5</v>
      </c>
      <c r="K19" s="8">
        <v>143</v>
      </c>
      <c r="L19" s="8">
        <f t="shared" ref="L19:L29" si="2">K19*J19</f>
        <v>715</v>
      </c>
      <c r="M19" s="10" t="s">
        <v>44</v>
      </c>
      <c r="N19" s="33">
        <v>45809</v>
      </c>
      <c r="O19" s="33">
        <v>46173</v>
      </c>
    </row>
    <row r="20" spans="1:15" ht="55.15" customHeight="1" x14ac:dyDescent="0.25">
      <c r="A20" s="49"/>
      <c r="B20" s="8" t="s">
        <v>15</v>
      </c>
      <c r="C20" s="9" t="s">
        <v>32</v>
      </c>
      <c r="D20" s="10" t="s">
        <v>17</v>
      </c>
      <c r="E20" s="8" t="s">
        <v>4</v>
      </c>
      <c r="F20" s="8" t="s">
        <v>18</v>
      </c>
      <c r="G20" s="16">
        <v>0.77430555555555558</v>
      </c>
      <c r="H20" s="16">
        <v>0.85763888888888884</v>
      </c>
      <c r="I20" s="16">
        <f t="shared" si="0"/>
        <v>8.3333333333333259E-2</v>
      </c>
      <c r="J20" s="8">
        <v>5</v>
      </c>
      <c r="K20" s="8">
        <v>91</v>
      </c>
      <c r="L20" s="8">
        <f t="shared" si="2"/>
        <v>455</v>
      </c>
      <c r="M20" s="10" t="s">
        <v>44</v>
      </c>
      <c r="N20" s="34"/>
      <c r="O20" s="34"/>
    </row>
    <row r="21" spans="1:15" s="4" customFormat="1" ht="55.15" customHeight="1" x14ac:dyDescent="0.25">
      <c r="A21" s="35">
        <v>6</v>
      </c>
      <c r="B21" s="1" t="s">
        <v>15</v>
      </c>
      <c r="C21" s="5" t="s">
        <v>32</v>
      </c>
      <c r="D21" s="2" t="s">
        <v>17</v>
      </c>
      <c r="E21" s="1" t="s">
        <v>23</v>
      </c>
      <c r="F21" s="1" t="s">
        <v>18</v>
      </c>
      <c r="G21" s="17">
        <v>0.16666666666666666</v>
      </c>
      <c r="H21" s="17">
        <v>0.27777777777777779</v>
      </c>
      <c r="I21" s="17">
        <f>H21-G21</f>
        <v>0.11111111111111113</v>
      </c>
      <c r="J21" s="1">
        <v>5</v>
      </c>
      <c r="K21" s="1">
        <v>93</v>
      </c>
      <c r="L21" s="1">
        <f>K21*J21</f>
        <v>465</v>
      </c>
      <c r="M21" s="2" t="s">
        <v>44</v>
      </c>
      <c r="N21" s="38">
        <v>45809</v>
      </c>
      <c r="O21" s="38">
        <v>46173</v>
      </c>
    </row>
    <row r="22" spans="1:15" ht="55.15" customHeight="1" x14ac:dyDescent="0.25">
      <c r="A22" s="36"/>
      <c r="B22" s="1" t="s">
        <v>20</v>
      </c>
      <c r="C22" s="5" t="s">
        <v>34</v>
      </c>
      <c r="D22" s="2" t="s">
        <v>17</v>
      </c>
      <c r="E22" s="1" t="s">
        <v>4</v>
      </c>
      <c r="F22" s="1" t="s">
        <v>18</v>
      </c>
      <c r="G22" s="17">
        <v>0.59027777777777779</v>
      </c>
      <c r="H22" s="17">
        <v>0.83333333333333337</v>
      </c>
      <c r="I22" s="17">
        <f t="shared" si="0"/>
        <v>0.24305555555555558</v>
      </c>
      <c r="J22" s="1">
        <v>3</v>
      </c>
      <c r="K22" s="1">
        <v>149</v>
      </c>
      <c r="L22" s="1">
        <f t="shared" si="2"/>
        <v>447</v>
      </c>
      <c r="M22" s="2" t="s">
        <v>44</v>
      </c>
      <c r="N22" s="39"/>
      <c r="O22" s="39"/>
    </row>
    <row r="23" spans="1:15" ht="55.15" customHeight="1" x14ac:dyDescent="0.25">
      <c r="A23" s="37"/>
      <c r="B23" s="1" t="s">
        <v>21</v>
      </c>
      <c r="C23" s="5" t="s">
        <v>34</v>
      </c>
      <c r="D23" s="2" t="s">
        <v>17</v>
      </c>
      <c r="E23" s="1" t="s">
        <v>4</v>
      </c>
      <c r="F23" s="1" t="s">
        <v>18</v>
      </c>
      <c r="G23" s="17">
        <v>0.59027777777777779</v>
      </c>
      <c r="H23" s="17">
        <v>0.83333333333333337</v>
      </c>
      <c r="I23" s="17">
        <f t="shared" si="0"/>
        <v>0.24305555555555558</v>
      </c>
      <c r="J23" s="1">
        <v>2</v>
      </c>
      <c r="K23" s="1">
        <v>161</v>
      </c>
      <c r="L23" s="1">
        <f t="shared" si="2"/>
        <v>322</v>
      </c>
      <c r="M23" s="2" t="s">
        <v>44</v>
      </c>
      <c r="N23" s="40"/>
      <c r="O23" s="40"/>
    </row>
    <row r="24" spans="1:15" s="4" customFormat="1" ht="55.15" customHeight="1" x14ac:dyDescent="0.25">
      <c r="A24" s="41">
        <v>7</v>
      </c>
      <c r="B24" s="8" t="s">
        <v>15</v>
      </c>
      <c r="C24" s="9" t="s">
        <v>33</v>
      </c>
      <c r="D24" s="10" t="s">
        <v>17</v>
      </c>
      <c r="E24" s="8" t="s">
        <v>36</v>
      </c>
      <c r="F24" s="8" t="s">
        <v>18</v>
      </c>
      <c r="G24" s="16">
        <v>0.22569444444444445</v>
      </c>
      <c r="H24" s="16">
        <v>0.375</v>
      </c>
      <c r="I24" s="16">
        <f>H24-G24</f>
        <v>0.14930555555555555</v>
      </c>
      <c r="J24" s="8">
        <v>5</v>
      </c>
      <c r="K24" s="8">
        <v>134</v>
      </c>
      <c r="L24" s="8">
        <f>K24*J24</f>
        <v>670</v>
      </c>
      <c r="M24" s="10" t="s">
        <v>44</v>
      </c>
      <c r="N24" s="20">
        <v>45809</v>
      </c>
      <c r="O24" s="20">
        <v>46173</v>
      </c>
    </row>
    <row r="25" spans="1:15" ht="55.15" customHeight="1" x14ac:dyDescent="0.25">
      <c r="A25" s="42"/>
      <c r="B25" s="8" t="s">
        <v>15</v>
      </c>
      <c r="C25" s="9" t="s">
        <v>35</v>
      </c>
      <c r="D25" s="10" t="s">
        <v>17</v>
      </c>
      <c r="E25" s="8" t="s">
        <v>36</v>
      </c>
      <c r="F25" s="8" t="s">
        <v>18</v>
      </c>
      <c r="G25" s="16">
        <v>0.78472222222222221</v>
      </c>
      <c r="H25" s="16">
        <v>0.88194444444444442</v>
      </c>
      <c r="I25" s="16">
        <f t="shared" si="0"/>
        <v>9.722222222222221E-2</v>
      </c>
      <c r="J25" s="8">
        <v>5</v>
      </c>
      <c r="K25" s="8">
        <v>153</v>
      </c>
      <c r="L25" s="8">
        <f t="shared" si="2"/>
        <v>765</v>
      </c>
      <c r="M25" s="10" t="s">
        <v>44</v>
      </c>
      <c r="N25" s="33">
        <v>45809</v>
      </c>
      <c r="O25" s="33">
        <v>46173</v>
      </c>
    </row>
    <row r="26" spans="1:15" ht="55.15" customHeight="1" x14ac:dyDescent="0.25">
      <c r="A26" s="43"/>
      <c r="B26" s="8" t="s">
        <v>15</v>
      </c>
      <c r="C26" s="9" t="s">
        <v>38</v>
      </c>
      <c r="D26" s="10" t="s">
        <v>37</v>
      </c>
      <c r="E26" s="8" t="s">
        <v>36</v>
      </c>
      <c r="F26" s="8" t="s">
        <v>18</v>
      </c>
      <c r="G26" s="16">
        <v>0.54166666666666663</v>
      </c>
      <c r="H26" s="16">
        <v>0.70833333333333337</v>
      </c>
      <c r="I26" s="16">
        <f t="shared" si="0"/>
        <v>0.16666666666666674</v>
      </c>
      <c r="J26" s="8">
        <v>5</v>
      </c>
      <c r="K26" s="8">
        <v>70</v>
      </c>
      <c r="L26" s="8">
        <f t="shared" si="2"/>
        <v>350</v>
      </c>
      <c r="M26" s="10" t="s">
        <v>44</v>
      </c>
      <c r="N26" s="44"/>
      <c r="O26" s="44"/>
    </row>
    <row r="27" spans="1:15" s="4" customFormat="1" ht="55.15" customHeight="1" x14ac:dyDescent="0.25">
      <c r="A27" s="35">
        <v>8</v>
      </c>
      <c r="B27" s="1" t="s">
        <v>15</v>
      </c>
      <c r="C27" s="5" t="s">
        <v>39</v>
      </c>
      <c r="D27" s="2" t="s">
        <v>37</v>
      </c>
      <c r="E27" s="1" t="s">
        <v>23</v>
      </c>
      <c r="F27" s="2" t="s">
        <v>40</v>
      </c>
      <c r="G27" s="17">
        <v>0.58333333333333337</v>
      </c>
      <c r="H27" s="17">
        <v>0.70833333333333337</v>
      </c>
      <c r="I27" s="17">
        <f t="shared" si="0"/>
        <v>0.125</v>
      </c>
      <c r="J27" s="1">
        <v>5</v>
      </c>
      <c r="K27" s="1">
        <v>106</v>
      </c>
      <c r="L27" s="1">
        <f t="shared" si="2"/>
        <v>530</v>
      </c>
      <c r="M27" s="2" t="s">
        <v>44</v>
      </c>
      <c r="N27" s="19">
        <v>45702</v>
      </c>
      <c r="O27" s="19">
        <v>46173</v>
      </c>
    </row>
    <row r="28" spans="1:15" s="4" customFormat="1" ht="55.15" customHeight="1" x14ac:dyDescent="0.25">
      <c r="A28" s="36"/>
      <c r="B28" s="1" t="s">
        <v>15</v>
      </c>
      <c r="C28" s="5" t="s">
        <v>46</v>
      </c>
      <c r="D28" s="2" t="s">
        <v>17</v>
      </c>
      <c r="E28" s="1" t="s">
        <v>23</v>
      </c>
      <c r="F28" s="1" t="s">
        <v>18</v>
      </c>
      <c r="G28" s="17">
        <v>0.1875</v>
      </c>
      <c r="H28" s="17">
        <v>0.30555555555555552</v>
      </c>
      <c r="I28" s="17">
        <f t="shared" si="0"/>
        <v>0.11805555555555552</v>
      </c>
      <c r="J28" s="1">
        <v>5</v>
      </c>
      <c r="K28" s="1">
        <v>123</v>
      </c>
      <c r="L28" s="1">
        <f t="shared" si="2"/>
        <v>615</v>
      </c>
      <c r="M28" s="2" t="s">
        <v>44</v>
      </c>
      <c r="N28" s="23">
        <v>45781</v>
      </c>
      <c r="O28" s="23">
        <v>46173</v>
      </c>
    </row>
    <row r="29" spans="1:15" s="4" customFormat="1" ht="55.15" customHeight="1" x14ac:dyDescent="0.25">
      <c r="A29" s="29">
        <v>9</v>
      </c>
      <c r="B29" s="8" t="s">
        <v>15</v>
      </c>
      <c r="C29" s="9" t="s">
        <v>47</v>
      </c>
      <c r="D29" s="10" t="s">
        <v>17</v>
      </c>
      <c r="E29" s="8" t="s">
        <v>23</v>
      </c>
      <c r="F29" s="8" t="s">
        <v>18</v>
      </c>
      <c r="G29" s="16">
        <v>0.16319444444444445</v>
      </c>
      <c r="H29" s="16">
        <v>0.33333333333333331</v>
      </c>
      <c r="I29" s="16">
        <f t="shared" si="0"/>
        <v>0.17013888888888887</v>
      </c>
      <c r="J29" s="8">
        <v>5</v>
      </c>
      <c r="K29" s="8">
        <v>150</v>
      </c>
      <c r="L29" s="8">
        <f t="shared" si="2"/>
        <v>750</v>
      </c>
      <c r="M29" s="10" t="s">
        <v>44</v>
      </c>
      <c r="N29" s="20">
        <v>45781</v>
      </c>
      <c r="O29" s="20">
        <v>46173</v>
      </c>
    </row>
    <row r="30" spans="1:15" s="4" customFormat="1" ht="55.15" customHeight="1" x14ac:dyDescent="0.25">
      <c r="A30" s="30">
        <v>10</v>
      </c>
      <c r="B30" s="24" t="s">
        <v>15</v>
      </c>
      <c r="C30" s="25" t="s">
        <v>53</v>
      </c>
      <c r="D30" s="26" t="s">
        <v>52</v>
      </c>
      <c r="E30" s="24" t="s">
        <v>50</v>
      </c>
      <c r="F30" s="26" t="s">
        <v>51</v>
      </c>
      <c r="G30" s="27">
        <v>0.625</v>
      </c>
      <c r="H30" s="27">
        <v>0</v>
      </c>
      <c r="I30" s="27">
        <v>0.375</v>
      </c>
      <c r="J30" s="24">
        <v>5</v>
      </c>
      <c r="K30" s="24">
        <v>100</v>
      </c>
      <c r="L30" s="24">
        <f>K30*J30</f>
        <v>500</v>
      </c>
      <c r="M30" s="26" t="s">
        <v>48</v>
      </c>
      <c r="N30" s="28" t="s">
        <v>60</v>
      </c>
      <c r="O30" s="28"/>
    </row>
    <row r="31" spans="1:15" s="4" customFormat="1" ht="55.15" customHeight="1" x14ac:dyDescent="0.25">
      <c r="A31" s="46">
        <v>11</v>
      </c>
      <c r="B31" s="1" t="s">
        <v>15</v>
      </c>
      <c r="C31" s="32" t="s">
        <v>59</v>
      </c>
      <c r="D31" s="2" t="s">
        <v>37</v>
      </c>
      <c r="E31" s="1" t="s">
        <v>50</v>
      </c>
      <c r="F31" s="2" t="s">
        <v>51</v>
      </c>
      <c r="G31" s="31">
        <v>0.39583333333333331</v>
      </c>
      <c r="H31" s="31">
        <v>0.70833333333333337</v>
      </c>
      <c r="I31" s="31">
        <v>0.3125</v>
      </c>
      <c r="J31" s="1">
        <v>5</v>
      </c>
      <c r="K31" s="1">
        <v>100</v>
      </c>
      <c r="L31" s="1">
        <f>K31*J31</f>
        <v>500</v>
      </c>
      <c r="M31" s="2" t="s">
        <v>48</v>
      </c>
      <c r="N31" s="38" t="s">
        <v>60</v>
      </c>
      <c r="O31" s="19"/>
    </row>
    <row r="32" spans="1:15" s="4" customFormat="1" ht="55.15" customHeight="1" x14ac:dyDescent="0.25">
      <c r="A32" s="47"/>
      <c r="B32" s="1" t="s">
        <v>15</v>
      </c>
      <c r="C32" s="5" t="s">
        <v>53</v>
      </c>
      <c r="D32" s="2" t="s">
        <v>52</v>
      </c>
      <c r="E32" s="1" t="s">
        <v>50</v>
      </c>
      <c r="F32" s="2" t="s">
        <v>51</v>
      </c>
      <c r="G32" s="17">
        <v>0.70833333333333337</v>
      </c>
      <c r="H32" s="17">
        <v>0.125</v>
      </c>
      <c r="I32" s="31">
        <v>0.41666666666666669</v>
      </c>
      <c r="J32" s="1">
        <v>5</v>
      </c>
      <c r="K32" s="1">
        <v>100</v>
      </c>
      <c r="L32" s="1">
        <f>K32*J32</f>
        <v>500</v>
      </c>
      <c r="M32" s="2" t="s">
        <v>48</v>
      </c>
      <c r="N32" s="48"/>
      <c r="O32" s="19"/>
    </row>
    <row r="33" spans="1:15" s="4" customFormat="1" ht="55.15" customHeight="1" x14ac:dyDescent="0.25">
      <c r="A33" s="3"/>
      <c r="D33" s="14"/>
      <c r="G33" s="15"/>
      <c r="H33" s="15"/>
      <c r="I33" s="15"/>
      <c r="M33" s="7"/>
      <c r="N33" s="7"/>
      <c r="O33" s="7"/>
    </row>
    <row r="34" spans="1:15" s="4" customFormat="1" ht="55.15" customHeight="1" x14ac:dyDescent="0.25">
      <c r="A34" s="3"/>
      <c r="D34" s="14"/>
      <c r="G34" s="15"/>
      <c r="H34" s="15"/>
      <c r="I34" s="15"/>
      <c r="M34" s="7"/>
      <c r="N34" s="7"/>
      <c r="O34" s="7"/>
    </row>
    <row r="35" spans="1:15" s="4" customFormat="1" ht="55.15" customHeight="1" x14ac:dyDescent="0.25">
      <c r="A35" s="3"/>
      <c r="D35" s="14"/>
      <c r="G35" s="15"/>
      <c r="H35" s="15"/>
      <c r="I35" s="15"/>
      <c r="K35" s="15"/>
      <c r="M35" s="7"/>
      <c r="N35" s="7"/>
      <c r="O35" s="7"/>
    </row>
    <row r="36" spans="1:15" s="4" customFormat="1" ht="55.15" customHeight="1" x14ac:dyDescent="0.25">
      <c r="A36" s="3"/>
      <c r="D36" s="14"/>
      <c r="G36" s="15"/>
      <c r="H36" s="15"/>
      <c r="I36" s="15"/>
      <c r="N36" s="7"/>
      <c r="O36" s="7"/>
    </row>
    <row r="37" spans="1:15" s="4" customFormat="1" ht="55.15" customHeight="1" x14ac:dyDescent="0.25">
      <c r="A37" s="3"/>
      <c r="D37" s="14"/>
      <c r="G37" s="15"/>
      <c r="H37" s="15"/>
      <c r="I37" s="15"/>
      <c r="M37" s="7"/>
      <c r="N37" s="7"/>
      <c r="O37" s="7"/>
    </row>
    <row r="38" spans="1:15" s="4" customFormat="1" ht="55.15" customHeight="1" x14ac:dyDescent="0.25">
      <c r="A38" s="3"/>
      <c r="D38" s="14"/>
      <c r="G38" s="15"/>
      <c r="H38" s="15"/>
      <c r="I38" s="15"/>
      <c r="M38" s="7"/>
      <c r="N38" s="7"/>
      <c r="O38" s="7"/>
    </row>
    <row r="39" spans="1:15" s="4" customFormat="1" ht="55.15" customHeight="1" x14ac:dyDescent="0.25">
      <c r="A39" s="3"/>
      <c r="D39" s="14"/>
      <c r="G39" s="15"/>
      <c r="H39" s="15"/>
      <c r="I39" s="15"/>
      <c r="M39" s="7"/>
      <c r="N39" s="7"/>
      <c r="O39" s="7"/>
    </row>
    <row r="40" spans="1:15" s="4" customFormat="1" ht="55.15" customHeight="1" x14ac:dyDescent="0.25">
      <c r="A40" s="3"/>
      <c r="D40" s="14"/>
      <c r="G40" s="15"/>
      <c r="H40" s="15"/>
      <c r="I40" s="15"/>
      <c r="M40" s="7"/>
      <c r="N40" s="7"/>
      <c r="O40" s="7"/>
    </row>
    <row r="41" spans="1:15" s="4" customFormat="1" ht="55.15" customHeight="1" x14ac:dyDescent="0.25">
      <c r="A41" s="3"/>
      <c r="D41" s="14"/>
      <c r="M41" s="7"/>
      <c r="N41" s="7"/>
      <c r="O41" s="7"/>
    </row>
  </sheetData>
  <mergeCells count="22">
    <mergeCell ref="A31:A32"/>
    <mergeCell ref="N31:N32"/>
    <mergeCell ref="A4:A5"/>
    <mergeCell ref="A6:A11"/>
    <mergeCell ref="N6:N11"/>
    <mergeCell ref="A19:A20"/>
    <mergeCell ref="N19:N20"/>
    <mergeCell ref="O6:O11"/>
    <mergeCell ref="A12:A14"/>
    <mergeCell ref="N12:N14"/>
    <mergeCell ref="O12:O14"/>
    <mergeCell ref="A15:A18"/>
    <mergeCell ref="N15:N18"/>
    <mergeCell ref="O15:O18"/>
    <mergeCell ref="O19:O20"/>
    <mergeCell ref="A27:A28"/>
    <mergeCell ref="A21:A23"/>
    <mergeCell ref="N21:N23"/>
    <mergeCell ref="O21:O23"/>
    <mergeCell ref="A24:A26"/>
    <mergeCell ref="N25:N26"/>
    <mergeCell ref="O25:O26"/>
  </mergeCells>
  <pageMargins left="0.25" right="0.25" top="0.75" bottom="0.75" header="0.3" footer="0.3"/>
  <pageSetup paperSize="9" scale="40" fitToHeight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Priloga za RD</vt:lpstr>
      <vt:lpstr>'Priloga za RD'!Tiskanje_naslovov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AdmAssist</dc:creator>
  <cp:lastModifiedBy>Irena KLIS PRESKER</cp:lastModifiedBy>
  <cp:lastPrinted>2024-09-06T09:13:19Z</cp:lastPrinted>
  <dcterms:created xsi:type="dcterms:W3CDTF">2016-05-31T08:09:53Z</dcterms:created>
  <dcterms:modified xsi:type="dcterms:W3CDTF">2024-10-03T12:42:55Z</dcterms:modified>
</cp:coreProperties>
</file>